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47" i="1" l="1"/>
  <c r="F47" i="1"/>
  <c r="E47" i="1"/>
</calcChain>
</file>

<file path=xl/sharedStrings.xml><?xml version="1.0" encoding="utf-8"?>
<sst xmlns="http://schemas.openxmlformats.org/spreadsheetml/2006/main" count="54" uniqueCount="52">
  <si>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</si>
  <si>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</si>
  <si>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</si>
  <si>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</si>
  <si>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</si>
  <si>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</si>
  <si>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</si>
  <si>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</si>
  <si>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</si>
  <si>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</si>
  <si>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</si>
  <si>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</si>
  <si>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35 кВ Новинковская</t>
  </si>
  <si>
    <t xml:space="preserve"> 0,4 Новинковская ТСН 1 ао RS</t>
  </si>
  <si>
    <t xml:space="preserve"> 0,4 Новинковская ТСН 2 ао RS</t>
  </si>
  <si>
    <t xml:space="preserve"> 35 Новинковская СВ ао RS</t>
  </si>
  <si>
    <t xml:space="preserve"> 35 Новинковская СВ ап RS</t>
  </si>
  <si>
    <t xml:space="preserve"> 35 Новинковская Т 1 ао RS</t>
  </si>
  <si>
    <t xml:space="preserve"> 35 Новинковская Т 1 ап RS</t>
  </si>
  <si>
    <t xml:space="preserve"> 35 Новинковская Т 2 ао RS</t>
  </si>
  <si>
    <t xml:space="preserve"> 35 Новинковская Т 2 ап RS</t>
  </si>
  <si>
    <t xml:space="preserve"> 6 Новинковская Резерв ао RS</t>
  </si>
  <si>
    <t xml:space="preserve"> 6 Новинковская Резерв рп RS</t>
  </si>
  <si>
    <t xml:space="preserve"> 6 Новинковская Т 1 ао RS</t>
  </si>
  <si>
    <t xml:space="preserve"> 6 Новинковская Т 1 ап RS</t>
  </si>
  <si>
    <t xml:space="preserve"> 6 Новинковская Т 2 ао RS</t>
  </si>
  <si>
    <t xml:space="preserve"> 6 Новинковская Т 2 ап RS</t>
  </si>
  <si>
    <t xml:space="preserve"> 6 Новинковская-Марково ао RS</t>
  </si>
  <si>
    <t xml:space="preserve"> 6 Новинковская-Марково рп RS</t>
  </si>
  <si>
    <t xml:space="preserve"> 6 Новинковская-Новинки ао RS</t>
  </si>
  <si>
    <t xml:space="preserve"> 6 Новинковская-Новинки рп RS</t>
  </si>
  <si>
    <t xml:space="preserve"> 6 Новинковская-Птичник ао</t>
  </si>
  <si>
    <t xml:space="preserve"> 6 Новинковская-Птичник ао RS</t>
  </si>
  <si>
    <t xml:space="preserve"> 6 Новинковская-Птичник ап</t>
  </si>
  <si>
    <t xml:space="preserve"> 6 Новинковская-Птичник ап RS</t>
  </si>
  <si>
    <t xml:space="preserve"> 6 Новинковская-Шлюз 3,4-1 ао</t>
  </si>
  <si>
    <t xml:space="preserve"> 6 Новинковская-Шлюз 3,4-1 ао RS</t>
  </si>
  <si>
    <t xml:space="preserve"> 6 Новинковская-Шлюз 3,4-1 рп RS</t>
  </si>
  <si>
    <t xml:space="preserve"> 6 Новинковская-Шлюз 3,4-2 ао</t>
  </si>
  <si>
    <t xml:space="preserve"> 6 Новинковская-Шлюз 3,4-2 ао RS</t>
  </si>
  <si>
    <t xml:space="preserve"> 6 Новинковская-Шлюз 3,4-2 рп RS</t>
  </si>
  <si>
    <t xml:space="preserve"> 6 Новинковская-Шлюз 5-1 ао</t>
  </si>
  <si>
    <t xml:space="preserve"> 6 Новинковская-Шлюз 5-1 ао RS</t>
  </si>
  <si>
    <t xml:space="preserve"> 6 Новинковская-Шлюз 5-1 рп RS</t>
  </si>
  <si>
    <t xml:space="preserve"> 6 Новинковская-Шлюз 5-2 ао</t>
  </si>
  <si>
    <t xml:space="preserve"> 6 Новинковская-Шлюз 5-2 ао RS</t>
  </si>
  <si>
    <t xml:space="preserve"> 6 Новинковская-Шлюз 5-2 рп RS</t>
  </si>
  <si>
    <t xml:space="preserve"> 6 Новинковская-Ялосарь ао</t>
  </si>
  <si>
    <t xml:space="preserve"> 6 Новинковская-Ялосарь ао RS</t>
  </si>
  <si>
    <t xml:space="preserve"> 6 Новинковская-Ялосарь ап</t>
  </si>
  <si>
    <t xml:space="preserve"> 6 Новинковская-Ялосарь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</si>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</sst>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Normal="100" zoomScaleSheetLayoutView="100" workbookViewId="0">
      <selection activeCell="K9" sqref="K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51</v>
      </c>
      <c r="F8" s="21" t="s">
        <v>51</v>
      </c>
      <c r="G8" s="21" t="s">
        <v>51</v>
      </c>
      <c r="H8" s="30"/>
    </row>
    <row r="9" spans="1:10" x14ac:dyDescent="0.25">
      <c r="A9" s="31" t="s">
        <v>13</v>
      </c>
      <c r="B9" s="32"/>
      <c r="C9" s="32"/>
      <c r="D9" s="33">
        <v>40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40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16.723099999999999</v>
      </c>
      <c r="C11" s="38">
        <v>16.723099999999999</v>
      </c>
      <c r="D11" s="39">
        <v>14000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1.2827999999999999</v>
      </c>
      <c r="C12" s="38">
        <v>1.2827999999999999</v>
      </c>
      <c r="D12" s="39">
        <v>14000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0.22750000000000001</v>
      </c>
      <c r="C13" s="38">
        <v>0.22750000000000001</v>
      </c>
      <c r="D13" s="39">
        <v>10500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137.91300000000001</v>
      </c>
      <c r="C14" s="38">
        <v>137.93799999999999</v>
      </c>
      <c r="D14" s="39">
        <v>10500</v>
      </c>
      <c r="E14" s="40">
        <v>262.5</v>
      </c>
      <c r="F14" s="41">
        <v>262.5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0.1216</v>
      </c>
      <c r="C15" s="38">
        <v>0.1216</v>
      </c>
      <c r="D15" s="39">
        <v>10500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41.183300000000003</v>
      </c>
      <c r="C16" s="38">
        <v>41.430599999999998</v>
      </c>
      <c r="D16" s="39">
        <v>10500</v>
      </c>
      <c r="E16" s="40">
        <v>2596.65</v>
      </c>
      <c r="F16" s="41">
        <v>2596.65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0</v>
      </c>
      <c r="C17" s="38">
        <v>0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0</v>
      </c>
      <c r="C18" s="38">
        <v>0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0.25600000000000001</v>
      </c>
      <c r="C19" s="38">
        <v>0.25600000000000001</v>
      </c>
      <c r="D19" s="39">
        <v>9600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148.22049999999999</v>
      </c>
      <c r="C20" s="38">
        <v>148.23949999999999</v>
      </c>
      <c r="D20" s="39">
        <v>9600</v>
      </c>
      <c r="E20" s="40">
        <v>182.4</v>
      </c>
      <c r="F20" s="41">
        <v>182.4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0.14680000000000001</v>
      </c>
      <c r="C21" s="38">
        <v>0.14680000000000001</v>
      </c>
      <c r="D21" s="39">
        <v>9600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43.765099999999997</v>
      </c>
      <c r="C22" s="38">
        <v>44.027500000000003</v>
      </c>
      <c r="D22" s="39">
        <v>9600</v>
      </c>
      <c r="E22" s="40">
        <v>2519.04</v>
      </c>
      <c r="F22" s="41">
        <v>2519.04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110.9665</v>
      </c>
      <c r="C23" s="38">
        <v>111.1662</v>
      </c>
      <c r="D23" s="39">
        <v>900</v>
      </c>
      <c r="E23" s="40">
        <v>179.73</v>
      </c>
      <c r="F23" s="41">
        <v>179.73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1.1999999999999999E-3</v>
      </c>
      <c r="C24" s="38">
        <v>1.1999999999999999E-3</v>
      </c>
      <c r="D24" s="39">
        <v>1500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14.1226</v>
      </c>
      <c r="C25" s="38">
        <v>14.146699999999999</v>
      </c>
      <c r="D25" s="39">
        <v>1200</v>
      </c>
      <c r="E25" s="40">
        <v>28.92</v>
      </c>
      <c r="F25" s="41">
        <v>28.92</v>
      </c>
      <c r="G25" s="41">
        <v>0</v>
      </c>
      <c r="H25" s="42">
        <v>0</v>
      </c>
    </row>
    <row r="26" spans="1:8" x14ac:dyDescent="0.25">
      <c r="A26" s="37" t="s">
        <v>30</v>
      </c>
      <c r="B26" s="38">
        <v>0.1065</v>
      </c>
      <c r="C26" s="38">
        <v>0.1065</v>
      </c>
      <c r="D26" s="39">
        <v>1200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/>
      <c r="C27" s="38"/>
      <c r="D27" s="39">
        <v>1200</v>
      </c>
      <c r="E27" s="40"/>
      <c r="F27" s="41"/>
      <c r="G27" s="41"/>
      <c r="H27" s="42"/>
    </row>
    <row r="28" spans="1:8" x14ac:dyDescent="0.25">
      <c r="A28" s="37" t="s">
        <v>32</v>
      </c>
      <c r="B28" s="38">
        <v>331.3526</v>
      </c>
      <c r="C28" s="38">
        <v>332.48989999999998</v>
      </c>
      <c r="D28" s="39">
        <v>1200</v>
      </c>
      <c r="E28" s="40">
        <v>1364.76</v>
      </c>
      <c r="F28" s="41">
        <v>1364.76</v>
      </c>
      <c r="G28" s="41">
        <v>0</v>
      </c>
      <c r="H28" s="42">
        <v>0</v>
      </c>
    </row>
    <row r="29" spans="1:8" x14ac:dyDescent="0.25">
      <c r="A29" s="37" t="s">
        <v>33</v>
      </c>
      <c r="B29" s="38"/>
      <c r="C29" s="38"/>
      <c r="D29" s="39">
        <v>1200</v>
      </c>
      <c r="E29" s="40"/>
      <c r="F29" s="41"/>
      <c r="G29" s="41"/>
      <c r="H29" s="42"/>
    </row>
    <row r="30" spans="1:8" x14ac:dyDescent="0.25">
      <c r="A30" s="37" t="s">
        <v>34</v>
      </c>
      <c r="B30" s="38">
        <v>5.4199999999999998E-2</v>
      </c>
      <c r="C30" s="38">
        <v>5.4199999999999998E-2</v>
      </c>
      <c r="D30" s="39">
        <v>1200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35</v>
      </c>
      <c r="B31" s="38"/>
      <c r="C31" s="38"/>
      <c r="D31" s="39">
        <v>1200</v>
      </c>
      <c r="E31" s="40"/>
      <c r="F31" s="41"/>
      <c r="G31" s="41"/>
      <c r="H31" s="42"/>
    </row>
    <row r="32" spans="1:8" x14ac:dyDescent="0.25">
      <c r="A32" s="37" t="s">
        <v>36</v>
      </c>
      <c r="B32" s="38">
        <v>370.82029999999997</v>
      </c>
      <c r="C32" s="38">
        <v>370.82029999999997</v>
      </c>
      <c r="D32" s="39">
        <v>1200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37</v>
      </c>
      <c r="B33" s="38">
        <v>5.2901999999999996</v>
      </c>
      <c r="C33" s="38">
        <v>5.3132000000000001</v>
      </c>
      <c r="D33" s="39">
        <v>1200</v>
      </c>
      <c r="E33" s="40">
        <v>27.6</v>
      </c>
      <c r="F33" s="41">
        <v>27.6</v>
      </c>
      <c r="G33" s="41">
        <v>0</v>
      </c>
      <c r="H33" s="42">
        <v>0</v>
      </c>
    </row>
    <row r="34" spans="1:8" x14ac:dyDescent="0.25">
      <c r="A34" s="37" t="s">
        <v>38</v>
      </c>
      <c r="B34" s="38"/>
      <c r="C34" s="38"/>
      <c r="D34" s="39">
        <v>1200</v>
      </c>
      <c r="E34" s="40"/>
      <c r="F34" s="41"/>
      <c r="G34" s="41"/>
      <c r="H34" s="42"/>
    </row>
    <row r="35" spans="1:8" x14ac:dyDescent="0.25">
      <c r="A35" s="37" t="s">
        <v>39</v>
      </c>
      <c r="B35" s="38">
        <v>317.27800000000002</v>
      </c>
      <c r="C35" s="38">
        <v>317.85199999999998</v>
      </c>
      <c r="D35" s="39">
        <v>1200</v>
      </c>
      <c r="E35" s="40">
        <v>688.8</v>
      </c>
      <c r="F35" s="41">
        <v>688.8</v>
      </c>
      <c r="G35" s="41">
        <v>0</v>
      </c>
      <c r="H35" s="42">
        <v>0</v>
      </c>
    </row>
    <row r="36" spans="1:8" x14ac:dyDescent="0.25">
      <c r="A36" s="37" t="s">
        <v>40</v>
      </c>
      <c r="B36" s="38">
        <v>6.0373000000000001</v>
      </c>
      <c r="C36" s="38">
        <v>6.0373000000000001</v>
      </c>
      <c r="D36" s="39">
        <v>1200</v>
      </c>
      <c r="E36" s="40">
        <v>0</v>
      </c>
      <c r="F36" s="41">
        <v>0</v>
      </c>
      <c r="G36" s="41">
        <v>0</v>
      </c>
      <c r="H36" s="42"/>
    </row>
    <row r="37" spans="1:8" x14ac:dyDescent="0.25">
      <c r="A37" s="37" t="s">
        <v>41</v>
      </c>
      <c r="B37" s="38"/>
      <c r="C37" s="38"/>
      <c r="D37" s="39">
        <v>1800</v>
      </c>
      <c r="E37" s="40"/>
      <c r="F37" s="41"/>
      <c r="G37" s="41"/>
      <c r="H37" s="42"/>
    </row>
    <row r="38" spans="1:8" x14ac:dyDescent="0.25">
      <c r="A38" s="37" t="s">
        <v>42</v>
      </c>
      <c r="B38" s="38">
        <v>139.4665</v>
      </c>
      <c r="C38" s="38">
        <v>139.4665</v>
      </c>
      <c r="D38" s="39">
        <v>1800</v>
      </c>
      <c r="E38" s="40">
        <v>0</v>
      </c>
      <c r="F38" s="41">
        <v>0</v>
      </c>
      <c r="G38" s="41">
        <v>0</v>
      </c>
      <c r="H38" s="42"/>
    </row>
    <row r="39" spans="1:8" x14ac:dyDescent="0.25">
      <c r="A39" s="37" t="s">
        <v>43</v>
      </c>
      <c r="B39" s="38">
        <v>2.7623000000000002</v>
      </c>
      <c r="C39" s="38">
        <v>2.7755000000000001</v>
      </c>
      <c r="D39" s="39">
        <v>1800</v>
      </c>
      <c r="E39" s="40">
        <v>23.76</v>
      </c>
      <c r="F39" s="41">
        <v>23.76</v>
      </c>
      <c r="G39" s="41">
        <v>0</v>
      </c>
      <c r="H39" s="42">
        <v>0</v>
      </c>
    </row>
    <row r="40" spans="1:8" x14ac:dyDescent="0.25">
      <c r="A40" s="37" t="s">
        <v>44</v>
      </c>
      <c r="B40" s="38"/>
      <c r="C40" s="38"/>
      <c r="D40" s="39">
        <v>1800</v>
      </c>
      <c r="E40" s="40"/>
      <c r="F40" s="41"/>
      <c r="G40" s="41"/>
      <c r="H40" s="42"/>
    </row>
    <row r="41" spans="1:8" x14ac:dyDescent="0.25">
      <c r="A41" s="37" t="s">
        <v>45</v>
      </c>
      <c r="B41" s="38">
        <v>49.078899999999997</v>
      </c>
      <c r="C41" s="38">
        <v>49.216200000000001</v>
      </c>
      <c r="D41" s="39">
        <v>1800</v>
      </c>
      <c r="E41" s="40">
        <v>247.14</v>
      </c>
      <c r="F41" s="41">
        <v>247.14</v>
      </c>
      <c r="G41" s="41">
        <v>0</v>
      </c>
      <c r="H41" s="42">
        <v>0</v>
      </c>
    </row>
    <row r="42" spans="1:8" x14ac:dyDescent="0.25">
      <c r="A42" s="37" t="s">
        <v>46</v>
      </c>
      <c r="B42" s="38">
        <v>3.0146999999999999</v>
      </c>
      <c r="C42" s="38">
        <v>3.0146999999999999</v>
      </c>
      <c r="D42" s="39">
        <v>1800</v>
      </c>
      <c r="E42" s="40">
        <v>0</v>
      </c>
      <c r="F42" s="41">
        <v>0</v>
      </c>
      <c r="G42" s="41">
        <v>0</v>
      </c>
      <c r="H42" s="42"/>
    </row>
    <row r="43" spans="1:8" x14ac:dyDescent="0.25">
      <c r="A43" s="37" t="s">
        <v>47</v>
      </c>
      <c r="B43" s="38"/>
      <c r="C43" s="38"/>
      <c r="D43" s="39">
        <v>900</v>
      </c>
      <c r="E43" s="40"/>
      <c r="F43" s="41"/>
      <c r="G43" s="41"/>
      <c r="H43" s="42"/>
    </row>
    <row r="44" spans="1:8" x14ac:dyDescent="0.25">
      <c r="A44" s="37" t="s">
        <v>48</v>
      </c>
      <c r="B44" s="38">
        <v>101.4949</v>
      </c>
      <c r="C44" s="38">
        <v>101.6497</v>
      </c>
      <c r="D44" s="39">
        <v>900</v>
      </c>
      <c r="E44" s="40">
        <v>139.32</v>
      </c>
      <c r="F44" s="41">
        <v>139.32</v>
      </c>
      <c r="G44" s="41">
        <v>0</v>
      </c>
      <c r="H44" s="42">
        <v>0</v>
      </c>
    </row>
    <row r="45" spans="1:8" x14ac:dyDescent="0.25">
      <c r="A45" s="37" t="s">
        <v>49</v>
      </c>
      <c r="B45" s="38"/>
      <c r="C45" s="38"/>
      <c r="D45" s="39">
        <v>900</v>
      </c>
      <c r="E45" s="40"/>
      <c r="F45" s="41"/>
      <c r="G45" s="41"/>
      <c r="H45" s="42"/>
    </row>
    <row r="46" spans="1:8" ht="16.5" thickBot="1" x14ac:dyDescent="0.3">
      <c r="A46" s="43" t="s">
        <v>50</v>
      </c>
      <c r="B46" s="44">
        <v>0.5605</v>
      </c>
      <c r="C46" s="44">
        <v>0.5605</v>
      </c>
      <c r="D46" s="45">
        <v>900</v>
      </c>
      <c r="E46" s="46">
        <v>0</v>
      </c>
      <c r="F46" s="47">
        <v>0</v>
      </c>
      <c r="G46" s="47">
        <v>0</v>
      </c>
      <c r="H46" s="48"/>
    </row>
    <row r="47" spans="1:8" x14ac:dyDescent="0.25">
      <c r="E47" s="49">
        <f>SUM(E9:E46)</f>
        <v>8260.6200000000008</v>
      </c>
      <c r="F47" s="50">
        <f>SUM(F9:F46)</f>
        <v>8260.6200000000008</v>
      </c>
      <c r="G47" s="50">
        <f>SUM(G9:G46)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2014-12-18T10:59:10Z</dcterms:modified>
</cp:coreProperties>
</file>